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80\01.11.2025-02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'1'!$A$1:$I$105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13" i="1"/>
  <c r="G97" i="1" l="1"/>
  <c r="A12" i="1" l="1"/>
</calcChain>
</file>

<file path=xl/sharedStrings.xml><?xml version="1.0" encoding="utf-8"?>
<sst xmlns="http://schemas.openxmlformats.org/spreadsheetml/2006/main" count="451" uniqueCount="167">
  <si>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</si>
  <si>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</si>
  <si>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</si>
  <si>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</si>
  <si>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</si>
  <si>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</si>
  <si>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</si>
  <si>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</si>
  <si>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</si>
  <si>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</si>
  <si>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</si>
  <si>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</si>
  <si>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</si>
  <si>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</si>
  <si>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</si>
  <si>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</si>
  <si>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</si>
  <si>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</si>
  <si>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</si>
  <si>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</si>
  <si>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</si>
  <si>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</si>
  <si>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</si>
  <si>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VNK0900001</t>
  </si>
  <si>
    <t>НВЛ</t>
  </si>
  <si>
    <t>1187398</t>
  </si>
  <si>
    <t>Рог разрядный верхний РРВ-82</t>
  </si>
  <si>
    <t>ШТ</t>
  </si>
  <si>
    <t>1188967</t>
  </si>
  <si>
    <t>Профиль С-образный К101/1ХЛ1</t>
  </si>
  <si>
    <t>VNK1300017</t>
  </si>
  <si>
    <t>1130734</t>
  </si>
  <si>
    <t>Ключ К1156ц УТ1,5</t>
  </si>
  <si>
    <t>DBV2500001</t>
  </si>
  <si>
    <t>1467828</t>
  </si>
  <si>
    <t>Коробка зажимов КЗП 3.1-25/15-(Л-1БТ-M32-G1)х1(A)-(Л-1БТ-M32-G1)х1(B)- (Л-1БТ-M32-G1)х1(C)-(Л-1БТ-M32-G1)х1(D)-В1,5 СПЕЦЗАКАЗ</t>
  </si>
  <si>
    <t>10092550</t>
  </si>
  <si>
    <t>1009284</t>
  </si>
  <si>
    <t>Заглушка для JXB-2,5/35 EKF PROxima p/n sak-2.5-35</t>
  </si>
  <si>
    <t>Ввод гибкий К1080У3</t>
  </si>
  <si>
    <t>10121086</t>
  </si>
  <si>
    <t>Крепеж-клипса d25мм Plast EKF PROxima арт. derj-z-25n (упк 100шт)</t>
  </si>
  <si>
    <t>УПК</t>
  </si>
  <si>
    <t>1040830</t>
  </si>
  <si>
    <t>1049650</t>
  </si>
  <si>
    <t>1050389</t>
  </si>
  <si>
    <t>Муфта натяжная К804-У3</t>
  </si>
  <si>
    <t>Коробка крестовая алюминиевая ККА-20 УХЛ1</t>
  </si>
  <si>
    <t>Звено промежуточное монтажное ПТМ-12-2</t>
  </si>
  <si>
    <t>1067909</t>
  </si>
  <si>
    <t>Коробка тройниковая алюминиевая взрывозащищенная КТА-20 УХЛ1</t>
  </si>
  <si>
    <t>1146293</t>
  </si>
  <si>
    <t>1146299</t>
  </si>
  <si>
    <t>1149102</t>
  </si>
  <si>
    <t>1157733</t>
  </si>
  <si>
    <t>Крышка КЛП 100-45УХЛ2,5</t>
  </si>
  <si>
    <t>Лоток угловой КГГ 100Х65-90 УХЛ2,5</t>
  </si>
  <si>
    <t>Коробка крестовая алюминиевая ККА-40 УХЛ1</t>
  </si>
  <si>
    <t>Кабель-канал Legrand DLP-D 60х40 636309</t>
  </si>
  <si>
    <t>1175183</t>
  </si>
  <si>
    <t>Звено промежуточное регулируемое ПРР-12-1</t>
  </si>
  <si>
    <t>1196453</t>
  </si>
  <si>
    <t>Зажим тросовый К296-У3</t>
  </si>
  <si>
    <t>1210327</t>
  </si>
  <si>
    <t>Коробка соединительная КС-4 на 4 пары контактов, винтовые зажимы, 40х40х20 мм</t>
  </si>
  <si>
    <t>1230805</t>
  </si>
  <si>
    <t>1237523</t>
  </si>
  <si>
    <t>Компенсатор троллейный У1012 У2</t>
  </si>
  <si>
    <t>Сальник кабельный GL-45-M32</t>
  </si>
  <si>
    <t>1245875</t>
  </si>
  <si>
    <t>1253551</t>
  </si>
  <si>
    <t>Скоба двухлапковая СМД16</t>
  </si>
  <si>
    <t>Блок клеммный ТВ-1512</t>
  </si>
  <si>
    <t>1282824</t>
  </si>
  <si>
    <t>Лоток глухой ЛМГ 100Х92 УХЛ2,5</t>
  </si>
  <si>
    <t>1312014</t>
  </si>
  <si>
    <t>Муфта соединительная термоусаживаемая для кабелей с пластмассовой изоляцией с броней 5ПСТБ-1-150/240</t>
  </si>
  <si>
    <t>1425063</t>
  </si>
  <si>
    <t>1431137</t>
  </si>
  <si>
    <t>Фиксатор LKS 40 FS P/n 6221 07 6 Bettermann</t>
  </si>
  <si>
    <t>Короб неперфорированный ЛМ50х50 S1.5 L2000 УТ1,5</t>
  </si>
  <si>
    <t>1451685</t>
  </si>
  <si>
    <t>Перегородка SEP DKC 36500HDZ</t>
  </si>
  <si>
    <t>1492042</t>
  </si>
  <si>
    <t>1493568</t>
  </si>
  <si>
    <t>Звено промышленное монтажное ПТМ-12-3</t>
  </si>
  <si>
    <t>Ввод кабельный ВК-Н-ВЭЛ 2БМ-М25-Exd-В1,5</t>
  </si>
  <si>
    <t>1505739</t>
  </si>
  <si>
    <t>Перемычка для заземления ПГС-25-280 У2,5</t>
  </si>
  <si>
    <t>1614472</t>
  </si>
  <si>
    <t>Труба гофрированная DN=17мм с протяжкой DKC арт. PA611721F0 из нераспространяющего горение полиамида</t>
  </si>
  <si>
    <t>М</t>
  </si>
  <si>
    <t>1631766</t>
  </si>
  <si>
    <t>1645039</t>
  </si>
  <si>
    <t>1660705</t>
  </si>
  <si>
    <t>Угол горизонтальный CPO 90 100х50 DKC арт. 36002HDZ</t>
  </si>
  <si>
    <t>Угол вертикальный внутренний DKC CS 90 100х50 арт.36662HDZ</t>
  </si>
  <si>
    <t>Коробка соединительная КС-4</t>
  </si>
  <si>
    <t>1692026</t>
  </si>
  <si>
    <t>Элемент крепежный резьбовой РКН-20 У2</t>
  </si>
  <si>
    <t>1775905</t>
  </si>
  <si>
    <t>1776190</t>
  </si>
  <si>
    <t>Кронштейн анкерный СА2000.1</t>
  </si>
  <si>
    <t>Зажим натяжной прессуемый НАС-330-1Б</t>
  </si>
  <si>
    <t>1861970</t>
  </si>
  <si>
    <t>Скоба двухлапковая СД48-50 УТ1,5 арт. zeta41619</t>
  </si>
  <si>
    <t>1976888</t>
  </si>
  <si>
    <t>Заглушка LKM Е60150 Bettermann p/n 6248 31 4</t>
  </si>
  <si>
    <t>1977378</t>
  </si>
  <si>
    <t>Соединитель стыковой OBO Bettermann p/n 6247 43 4</t>
  </si>
  <si>
    <t>2006869</t>
  </si>
  <si>
    <t>2010303</t>
  </si>
  <si>
    <t>2010304</t>
  </si>
  <si>
    <t>Держатель оцинкованный двусторонний д.16мм DKC 53354R</t>
  </si>
  <si>
    <t>Секция Т-образная LKM Т40040FS Bettermann p/n 6247 72 5</t>
  </si>
  <si>
    <t>Заглушка LKM E40040FS Bettermann p/n 6247 88 1</t>
  </si>
  <si>
    <t>2020433</t>
  </si>
  <si>
    <t>Лоток проволочный 600x60x3000 Ostec арт. ПЛМ-600.60</t>
  </si>
  <si>
    <t>2149165</t>
  </si>
  <si>
    <t>2154351</t>
  </si>
  <si>
    <t>2156595</t>
  </si>
  <si>
    <t>2164874</t>
  </si>
  <si>
    <t>2164876</t>
  </si>
  <si>
    <t>Рукав гибкий металлический РЗ-ЦХ-15 УХЛ3</t>
  </si>
  <si>
    <t>Консоль потолочная КП-750ц L800 УХЛ1,5</t>
  </si>
  <si>
    <t>Полоса монтажная 30х2,0х2000ц УХЛ1,5</t>
  </si>
  <si>
    <t>Скоба двухлапковая СД 14-15 УТ1,5 zeta 41612</t>
  </si>
  <si>
    <t>Скоба двухлапковая СД 16-17 УТ1,5 zeta 41613</t>
  </si>
  <si>
    <t>2171237</t>
  </si>
  <si>
    <t>Гайка заземляющая Г32Л-М20 арт.zeta33327</t>
  </si>
  <si>
    <t>2238103</t>
  </si>
  <si>
    <t>Гайка заземляющая Г32Л-М25 zeta33330</t>
  </si>
  <si>
    <t>2418901</t>
  </si>
  <si>
    <t>Скоба 2-лапковая d 16-17мм арт. АР-00217-100 (упк. 100шт.)</t>
  </si>
  <si>
    <t>2430717</t>
  </si>
  <si>
    <t>2443872</t>
  </si>
  <si>
    <t>Скоба металлическая двухлапковая СМД 48-50 Fortisflex арт.49609</t>
  </si>
  <si>
    <t>Коробка соединительная КС Р407.00-094</t>
  </si>
  <si>
    <t>2449816</t>
  </si>
  <si>
    <t>Угол внешний Legrand Metra 85х50мм арт.638021</t>
  </si>
  <si>
    <t>DBV2500002</t>
  </si>
  <si>
    <t>1077019</t>
  </si>
  <si>
    <t>Шланг электромонтажный ШЭМ22 У2,5</t>
  </si>
  <si>
    <t>DBV2500003</t>
  </si>
  <si>
    <t>1438715</t>
  </si>
  <si>
    <t>Короб DKC TA-GN 80х60 УХЛ2 L=2м арт.01785</t>
  </si>
  <si>
    <t>DBV2500004</t>
  </si>
  <si>
    <t>2455901</t>
  </si>
  <si>
    <t>Коробка зажимов АркТех КЗА 081206(23/8)-A(1M20)-C(2M20),IP65</t>
  </si>
  <si>
    <t>DBV2500005</t>
  </si>
  <si>
    <t>DBV25R0001</t>
  </si>
  <si>
    <t>10143431</t>
  </si>
  <si>
    <t>Муфта концевая Прогресс 4ПКВНтпнг Б-LS-70/120М</t>
  </si>
  <si>
    <t>DBV25U0001</t>
  </si>
  <si>
    <t>1866137</t>
  </si>
  <si>
    <t>Скоба двухлапковая СД22У2</t>
  </si>
  <si>
    <t>DBV25U0002</t>
  </si>
  <si>
    <t>2275255</t>
  </si>
  <si>
    <t>Рукав гибкий металлический в ПВХ изоляции МРПИнг-15 арт. zeta42235</t>
  </si>
  <si>
    <t>DBV25R0002</t>
  </si>
  <si>
    <t>10529532</t>
  </si>
  <si>
    <t>1353557</t>
  </si>
  <si>
    <t>Муфта кабельная подводная GR2 7-21мм MESSNER p/n 168/2652</t>
  </si>
  <si>
    <t>Зажим анкерный KZP1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</si>
  <si>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НВЛ-2025/180</t>
    </r>
  </si>
  <si>
    <t>ЛОТ ДЕЛИМЫЙ</t>
  </si>
  <si>
    <t>Наименование лота:  "Арматура электрическая (Заглушка LKM; Зажим; Коробка соединительная; Лоток; Муфта; Полоса монтажная; Скоба двухлапковая; Рукав гибкий металлический; Труба гофрированная; Угол; Фиксатор и др.)"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</si>
</sst>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07"/>
  <sheetViews>
    <sheetView tabSelected="1" view="pageBreakPreview" topLeftCell="A101" zoomScale="85" zoomScaleNormal="80" zoomScaleSheetLayoutView="85" workbookViewId="0">
      <selection activeCell="M110" sqref="M11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166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164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165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2</v>
      </c>
      <c r="H12" s="37">
        <v>28.870787400000012</v>
      </c>
      <c r="I12" s="26">
        <v>39874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23</v>
      </c>
      <c r="C13" s="24" t="s">
        <v>24</v>
      </c>
      <c r="D13" s="24" t="s">
        <v>28</v>
      </c>
      <c r="E13" s="25" t="s">
        <v>29</v>
      </c>
      <c r="F13" s="24" t="s">
        <v>27</v>
      </c>
      <c r="G13" s="27">
        <v>1</v>
      </c>
      <c r="H13" s="37">
        <v>6.3979335000000006</v>
      </c>
      <c r="I13" s="26">
        <v>39904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77" si="0">1+A13</f>
        <v>3</v>
      </c>
      <c r="B14" s="24" t="s">
        <v>30</v>
      </c>
      <c r="C14" s="24" t="s">
        <v>24</v>
      </c>
      <c r="D14" s="24" t="s">
        <v>31</v>
      </c>
      <c r="E14" s="25" t="s">
        <v>32</v>
      </c>
      <c r="F14" s="24" t="s">
        <v>27</v>
      </c>
      <c r="G14" s="27">
        <v>3</v>
      </c>
      <c r="H14" s="37">
        <v>8.3533631999999969</v>
      </c>
      <c r="I14" s="26">
        <v>40615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f t="shared" si="0"/>
        <v>4</v>
      </c>
      <c r="B15" s="24" t="s">
        <v>33</v>
      </c>
      <c r="C15" s="24" t="s">
        <v>24</v>
      </c>
      <c r="D15" s="24" t="s">
        <v>34</v>
      </c>
      <c r="E15" s="25" t="s">
        <v>35</v>
      </c>
      <c r="F15" s="24" t="s">
        <v>27</v>
      </c>
      <c r="G15" s="27">
        <v>1</v>
      </c>
      <c r="H15" s="37">
        <v>15948.456999999999</v>
      </c>
      <c r="I15" s="26">
        <v>41032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24</v>
      </c>
      <c r="D16" s="24" t="s">
        <v>36</v>
      </c>
      <c r="E16" s="25" t="s">
        <v>38</v>
      </c>
      <c r="F16" s="24" t="s">
        <v>27</v>
      </c>
      <c r="G16" s="27">
        <v>1</v>
      </c>
      <c r="H16" s="37">
        <v>5.96</v>
      </c>
      <c r="I16" s="26">
        <v>44682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33</v>
      </c>
      <c r="C17" s="24" t="s">
        <v>24</v>
      </c>
      <c r="D17" s="24" t="s">
        <v>37</v>
      </c>
      <c r="E17" s="25" t="s">
        <v>39</v>
      </c>
      <c r="F17" s="24" t="s">
        <v>27</v>
      </c>
      <c r="G17" s="27">
        <v>1</v>
      </c>
      <c r="H17" s="37">
        <v>577.52666666666664</v>
      </c>
      <c r="I17" s="26">
        <v>39995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33</v>
      </c>
      <c r="C18" s="24" t="s">
        <v>24</v>
      </c>
      <c r="D18" s="24" t="s">
        <v>40</v>
      </c>
      <c r="E18" s="25" t="s">
        <v>41</v>
      </c>
      <c r="F18" s="24" t="s">
        <v>42</v>
      </c>
      <c r="G18" s="27">
        <v>7</v>
      </c>
      <c r="H18" s="37">
        <v>146.27083333333334</v>
      </c>
      <c r="I18" s="26">
        <v>44743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33</v>
      </c>
      <c r="C19" s="24" t="s">
        <v>24</v>
      </c>
      <c r="D19" s="24" t="s">
        <v>43</v>
      </c>
      <c r="E19" s="25" t="s">
        <v>46</v>
      </c>
      <c r="F19" s="24" t="s">
        <v>27</v>
      </c>
      <c r="G19" s="27">
        <v>27</v>
      </c>
      <c r="H19" s="37">
        <v>206.9041666666667</v>
      </c>
      <c r="I19" s="26">
        <v>43374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33</v>
      </c>
      <c r="C20" s="24" t="s">
        <v>24</v>
      </c>
      <c r="D20" s="24" t="s">
        <v>44</v>
      </c>
      <c r="E20" s="25" t="s">
        <v>47</v>
      </c>
      <c r="F20" s="24" t="s">
        <v>27</v>
      </c>
      <c r="G20" s="27">
        <v>1</v>
      </c>
      <c r="H20" s="37">
        <v>833.1</v>
      </c>
      <c r="I20" s="26">
        <v>40490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33</v>
      </c>
      <c r="C21" s="24" t="s">
        <v>24</v>
      </c>
      <c r="D21" s="24" t="s">
        <v>45</v>
      </c>
      <c r="E21" s="25" t="s">
        <v>48</v>
      </c>
      <c r="F21" s="24" t="s">
        <v>27</v>
      </c>
      <c r="G21" s="27">
        <v>7</v>
      </c>
      <c r="H21" s="37">
        <v>263.0266666666667</v>
      </c>
      <c r="I21" s="26">
        <v>42705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33</v>
      </c>
      <c r="C22" s="24" t="s">
        <v>24</v>
      </c>
      <c r="D22" s="24" t="s">
        <v>49</v>
      </c>
      <c r="E22" s="25" t="s">
        <v>50</v>
      </c>
      <c r="F22" s="24" t="s">
        <v>27</v>
      </c>
      <c r="G22" s="27">
        <v>9</v>
      </c>
      <c r="H22" s="37">
        <v>780.83333333333337</v>
      </c>
      <c r="I22" s="26">
        <v>40490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33</v>
      </c>
      <c r="C23" s="24" t="s">
        <v>24</v>
      </c>
      <c r="D23" s="24" t="s">
        <v>51</v>
      </c>
      <c r="E23" s="25" t="s">
        <v>55</v>
      </c>
      <c r="F23" s="24" t="s">
        <v>27</v>
      </c>
      <c r="G23" s="27">
        <v>4</v>
      </c>
      <c r="H23" s="37">
        <v>100.98</v>
      </c>
      <c r="I23" s="26">
        <v>42430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33</v>
      </c>
      <c r="C24" s="24" t="s">
        <v>24</v>
      </c>
      <c r="D24" s="24" t="s">
        <v>52</v>
      </c>
      <c r="E24" s="25" t="s">
        <v>56</v>
      </c>
      <c r="F24" s="24" t="s">
        <v>27</v>
      </c>
      <c r="G24" s="27">
        <v>1</v>
      </c>
      <c r="H24" s="37">
        <v>301.88</v>
      </c>
      <c r="I24" s="26">
        <v>43160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33</v>
      </c>
      <c r="C25" s="24" t="s">
        <v>24</v>
      </c>
      <c r="D25" s="24" t="s">
        <v>53</v>
      </c>
      <c r="E25" s="25" t="s">
        <v>57</v>
      </c>
      <c r="F25" s="24" t="s">
        <v>27</v>
      </c>
      <c r="G25" s="27">
        <v>2</v>
      </c>
      <c r="H25" s="37">
        <v>1156.8799999999999</v>
      </c>
      <c r="I25" s="26">
        <v>40909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33</v>
      </c>
      <c r="C26" s="24" t="s">
        <v>24</v>
      </c>
      <c r="D26" s="24" t="s">
        <v>54</v>
      </c>
      <c r="E26" s="25" t="s">
        <v>58</v>
      </c>
      <c r="F26" s="24" t="s">
        <v>27</v>
      </c>
      <c r="G26" s="27">
        <v>2</v>
      </c>
      <c r="H26" s="37">
        <v>253.34</v>
      </c>
      <c r="I26" s="26">
        <v>40817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33</v>
      </c>
      <c r="C27" s="24" t="s">
        <v>24</v>
      </c>
      <c r="D27" s="24" t="s">
        <v>59</v>
      </c>
      <c r="E27" s="25" t="s">
        <v>60</v>
      </c>
      <c r="F27" s="24" t="s">
        <v>27</v>
      </c>
      <c r="G27" s="27">
        <v>15</v>
      </c>
      <c r="H27" s="37">
        <v>436.9</v>
      </c>
      <c r="I27" s="26">
        <v>42705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33</v>
      </c>
      <c r="C28" s="24" t="s">
        <v>24</v>
      </c>
      <c r="D28" s="24" t="s">
        <v>61</v>
      </c>
      <c r="E28" s="25" t="s">
        <v>62</v>
      </c>
      <c r="F28" s="24" t="s">
        <v>27</v>
      </c>
      <c r="G28" s="27">
        <v>54</v>
      </c>
      <c r="H28" s="37">
        <v>75.780000000000015</v>
      </c>
      <c r="I28" s="26">
        <v>43118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33</v>
      </c>
      <c r="C29" s="24" t="s">
        <v>24</v>
      </c>
      <c r="D29" s="24" t="s">
        <v>63</v>
      </c>
      <c r="E29" s="25" t="s">
        <v>64</v>
      </c>
      <c r="F29" s="24" t="s">
        <v>27</v>
      </c>
      <c r="G29" s="27">
        <v>52</v>
      </c>
      <c r="H29" s="37">
        <v>21.673333333333332</v>
      </c>
      <c r="I29" s="26">
        <v>43221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33</v>
      </c>
      <c r="C30" s="24" t="s">
        <v>24</v>
      </c>
      <c r="D30" s="24" t="s">
        <v>65</v>
      </c>
      <c r="E30" s="25" t="s">
        <v>67</v>
      </c>
      <c r="F30" s="24" t="s">
        <v>27</v>
      </c>
      <c r="G30" s="27">
        <v>6</v>
      </c>
      <c r="H30" s="37">
        <v>1756.7870833333334</v>
      </c>
      <c r="I30" s="26">
        <v>44287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33</v>
      </c>
      <c r="C31" s="24" t="s">
        <v>24</v>
      </c>
      <c r="D31" s="24" t="s">
        <v>66</v>
      </c>
      <c r="E31" s="25" t="s">
        <v>68</v>
      </c>
      <c r="F31" s="24" t="s">
        <v>27</v>
      </c>
      <c r="G31" s="27">
        <v>2</v>
      </c>
      <c r="H31" s="37">
        <v>523.39333333333332</v>
      </c>
      <c r="I31" s="26">
        <v>40120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33</v>
      </c>
      <c r="C32" s="24" t="s">
        <v>24</v>
      </c>
      <c r="D32" s="24" t="s">
        <v>69</v>
      </c>
      <c r="E32" s="25" t="s">
        <v>71</v>
      </c>
      <c r="F32" s="24" t="s">
        <v>27</v>
      </c>
      <c r="G32" s="27">
        <v>30</v>
      </c>
      <c r="H32" s="37">
        <v>44.02</v>
      </c>
      <c r="I32" s="26">
        <v>43313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33</v>
      </c>
      <c r="C33" s="24" t="s">
        <v>24</v>
      </c>
      <c r="D33" s="24" t="s">
        <v>70</v>
      </c>
      <c r="E33" s="25" t="s">
        <v>72</v>
      </c>
      <c r="F33" s="24" t="s">
        <v>27</v>
      </c>
      <c r="G33" s="27">
        <v>12</v>
      </c>
      <c r="H33" s="37">
        <v>40.119999999999997</v>
      </c>
      <c r="I33" s="26">
        <v>44805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33</v>
      </c>
      <c r="C34" s="24" t="s">
        <v>24</v>
      </c>
      <c r="D34" s="24" t="s">
        <v>73</v>
      </c>
      <c r="E34" s="25" t="s">
        <v>74</v>
      </c>
      <c r="F34" s="24" t="s">
        <v>27</v>
      </c>
      <c r="G34" s="27">
        <v>1</v>
      </c>
      <c r="H34" s="37">
        <v>484.73333333333341</v>
      </c>
      <c r="I34" s="26">
        <v>41239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33</v>
      </c>
      <c r="C35" s="24" t="s">
        <v>24</v>
      </c>
      <c r="D35" s="24" t="s">
        <v>75</v>
      </c>
      <c r="E35" s="25" t="s">
        <v>76</v>
      </c>
      <c r="F35" s="24" t="s">
        <v>27</v>
      </c>
      <c r="G35" s="27">
        <v>3</v>
      </c>
      <c r="H35" s="37">
        <v>2138.4133333333334</v>
      </c>
      <c r="I35" s="26">
        <v>41372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33</v>
      </c>
      <c r="C36" s="24" t="s">
        <v>24</v>
      </c>
      <c r="D36" s="24" t="s">
        <v>77</v>
      </c>
      <c r="E36" s="25" t="s">
        <v>79</v>
      </c>
      <c r="F36" s="24" t="s">
        <v>27</v>
      </c>
      <c r="G36" s="27">
        <v>101</v>
      </c>
      <c r="H36" s="37">
        <v>61.22</v>
      </c>
      <c r="I36" s="26">
        <v>40978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33</v>
      </c>
      <c r="C37" s="24" t="s">
        <v>24</v>
      </c>
      <c r="D37" s="24" t="s">
        <v>78</v>
      </c>
      <c r="E37" s="25" t="s">
        <v>80</v>
      </c>
      <c r="F37" s="24" t="s">
        <v>27</v>
      </c>
      <c r="G37" s="27">
        <v>10</v>
      </c>
      <c r="H37" s="37">
        <v>468.30000000000007</v>
      </c>
      <c r="I37" s="26">
        <v>40969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33</v>
      </c>
      <c r="C38" s="24" t="s">
        <v>24</v>
      </c>
      <c r="D38" s="24" t="s">
        <v>81</v>
      </c>
      <c r="E38" s="25" t="s">
        <v>82</v>
      </c>
      <c r="F38" s="24" t="s">
        <v>27</v>
      </c>
      <c r="G38" s="27">
        <v>1</v>
      </c>
      <c r="H38" s="37">
        <v>919.00666666666666</v>
      </c>
      <c r="I38" s="26">
        <v>41944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33</v>
      </c>
      <c r="C39" s="24" t="s">
        <v>24</v>
      </c>
      <c r="D39" s="24" t="s">
        <v>83</v>
      </c>
      <c r="E39" s="25" t="s">
        <v>85</v>
      </c>
      <c r="F39" s="24" t="s">
        <v>27</v>
      </c>
      <c r="G39" s="27">
        <v>26</v>
      </c>
      <c r="H39" s="37">
        <v>290.70000000000005</v>
      </c>
      <c r="I39" s="26">
        <v>42705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33</v>
      </c>
      <c r="C40" s="24" t="s">
        <v>24</v>
      </c>
      <c r="D40" s="24" t="s">
        <v>84</v>
      </c>
      <c r="E40" s="25" t="s">
        <v>86</v>
      </c>
      <c r="F40" s="24" t="s">
        <v>27</v>
      </c>
      <c r="G40" s="27">
        <v>8</v>
      </c>
      <c r="H40" s="37">
        <v>878.48208333333332</v>
      </c>
      <c r="I40" s="26">
        <v>44264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33</v>
      </c>
      <c r="C41" s="24" t="s">
        <v>24</v>
      </c>
      <c r="D41" s="24" t="s">
        <v>87</v>
      </c>
      <c r="E41" s="25" t="s">
        <v>88</v>
      </c>
      <c r="F41" s="24" t="s">
        <v>27</v>
      </c>
      <c r="G41" s="27">
        <v>10</v>
      </c>
      <c r="H41" s="37">
        <v>86.62</v>
      </c>
      <c r="I41" s="26">
        <v>43070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0"/>
        <v>31</v>
      </c>
      <c r="B42" s="24" t="s">
        <v>33</v>
      </c>
      <c r="C42" s="24" t="s">
        <v>24</v>
      </c>
      <c r="D42" s="24" t="s">
        <v>89</v>
      </c>
      <c r="E42" s="25" t="s">
        <v>90</v>
      </c>
      <c r="F42" s="24" t="s">
        <v>91</v>
      </c>
      <c r="G42" s="27">
        <v>10</v>
      </c>
      <c r="H42" s="37">
        <v>136.46250000000001</v>
      </c>
      <c r="I42" s="26">
        <v>43481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33</v>
      </c>
      <c r="C43" s="24" t="s">
        <v>24</v>
      </c>
      <c r="D43" s="24" t="s">
        <v>92</v>
      </c>
      <c r="E43" s="25" t="s">
        <v>95</v>
      </c>
      <c r="F43" s="24" t="s">
        <v>27</v>
      </c>
      <c r="G43" s="27">
        <v>3</v>
      </c>
      <c r="H43" s="37">
        <v>819.32916666666677</v>
      </c>
      <c r="I43" s="26">
        <v>43160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0"/>
        <v>33</v>
      </c>
      <c r="B44" s="24" t="s">
        <v>33</v>
      </c>
      <c r="C44" s="24" t="s">
        <v>24</v>
      </c>
      <c r="D44" s="24" t="s">
        <v>93</v>
      </c>
      <c r="E44" s="25" t="s">
        <v>96</v>
      </c>
      <c r="F44" s="24" t="s">
        <v>27</v>
      </c>
      <c r="G44" s="27">
        <v>3</v>
      </c>
      <c r="H44" s="37">
        <v>956.7883333333333</v>
      </c>
      <c r="I44" s="26">
        <v>43160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33</v>
      </c>
      <c r="C45" s="24" t="s">
        <v>24</v>
      </c>
      <c r="D45" s="24" t="s">
        <v>94</v>
      </c>
      <c r="E45" s="25" t="s">
        <v>97</v>
      </c>
      <c r="F45" s="24" t="s">
        <v>27</v>
      </c>
      <c r="G45" s="27">
        <v>22</v>
      </c>
      <c r="H45" s="37">
        <v>21.673333333333332</v>
      </c>
      <c r="I45" s="26">
        <v>43221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33</v>
      </c>
      <c r="C46" s="24" t="s">
        <v>24</v>
      </c>
      <c r="D46" s="24" t="s">
        <v>98</v>
      </c>
      <c r="E46" s="25" t="s">
        <v>99</v>
      </c>
      <c r="F46" s="24" t="s">
        <v>27</v>
      </c>
      <c r="G46" s="27">
        <v>5</v>
      </c>
      <c r="H46" s="37">
        <v>119.17708333333333</v>
      </c>
      <c r="I46" s="26">
        <v>43405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33</v>
      </c>
      <c r="C47" s="24" t="s">
        <v>24</v>
      </c>
      <c r="D47" s="24" t="s">
        <v>100</v>
      </c>
      <c r="E47" s="25" t="s">
        <v>102</v>
      </c>
      <c r="F47" s="24" t="s">
        <v>27</v>
      </c>
      <c r="G47" s="27">
        <v>54</v>
      </c>
      <c r="H47" s="37">
        <v>144.00000000000003</v>
      </c>
      <c r="I47" s="26">
        <v>43118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33</v>
      </c>
      <c r="C48" s="24" t="s">
        <v>24</v>
      </c>
      <c r="D48" s="24" t="s">
        <v>101</v>
      </c>
      <c r="E48" s="25" t="s">
        <v>103</v>
      </c>
      <c r="F48" s="24" t="s">
        <v>27</v>
      </c>
      <c r="G48" s="27">
        <v>2</v>
      </c>
      <c r="H48" s="37">
        <v>1097.5933333333335</v>
      </c>
      <c r="I48" s="26">
        <v>43032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33</v>
      </c>
      <c r="C49" s="24" t="s">
        <v>24</v>
      </c>
      <c r="D49" s="24" t="s">
        <v>104</v>
      </c>
      <c r="E49" s="25" t="s">
        <v>105</v>
      </c>
      <c r="F49" s="24" t="s">
        <v>27</v>
      </c>
      <c r="G49" s="27">
        <v>4</v>
      </c>
      <c r="H49" s="37">
        <v>18.416666666666668</v>
      </c>
      <c r="I49" s="26">
        <v>44635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33</v>
      </c>
      <c r="C50" s="24" t="s">
        <v>24</v>
      </c>
      <c r="D50" s="24" t="s">
        <v>106</v>
      </c>
      <c r="E50" s="25" t="s">
        <v>107</v>
      </c>
      <c r="F50" s="24" t="s">
        <v>27</v>
      </c>
      <c r="G50" s="27">
        <v>1</v>
      </c>
      <c r="H50" s="37">
        <v>478.6491666666667</v>
      </c>
      <c r="I50" s="26">
        <v>43503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33</v>
      </c>
      <c r="C51" s="24" t="s">
        <v>24</v>
      </c>
      <c r="D51" s="24" t="s">
        <v>108</v>
      </c>
      <c r="E51" s="25" t="s">
        <v>109</v>
      </c>
      <c r="F51" s="24" t="s">
        <v>27</v>
      </c>
      <c r="G51" s="27">
        <v>134</v>
      </c>
      <c r="H51" s="37">
        <v>45.184583333333336</v>
      </c>
      <c r="I51" s="26">
        <v>43617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0"/>
        <v>41</v>
      </c>
      <c r="B52" s="24" t="s">
        <v>33</v>
      </c>
      <c r="C52" s="24" t="s">
        <v>24</v>
      </c>
      <c r="D52" s="24" t="s">
        <v>110</v>
      </c>
      <c r="E52" s="25" t="s">
        <v>113</v>
      </c>
      <c r="F52" s="24" t="s">
        <v>27</v>
      </c>
      <c r="G52" s="27">
        <v>1200</v>
      </c>
      <c r="H52" s="37">
        <v>6.0066666666666668</v>
      </c>
      <c r="I52" s="26">
        <v>43284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33</v>
      </c>
      <c r="C53" s="24" t="s">
        <v>24</v>
      </c>
      <c r="D53" s="24" t="s">
        <v>111</v>
      </c>
      <c r="E53" s="25" t="s">
        <v>114</v>
      </c>
      <c r="F53" s="24" t="s">
        <v>27</v>
      </c>
      <c r="G53" s="27">
        <v>6</v>
      </c>
      <c r="H53" s="37">
        <v>802.5</v>
      </c>
      <c r="I53" s="26">
        <v>43503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33</v>
      </c>
      <c r="C54" s="24" t="s">
        <v>24</v>
      </c>
      <c r="D54" s="24" t="s">
        <v>112</v>
      </c>
      <c r="E54" s="25" t="s">
        <v>115</v>
      </c>
      <c r="F54" s="24" t="s">
        <v>27</v>
      </c>
      <c r="G54" s="27">
        <v>30</v>
      </c>
      <c r="H54" s="37">
        <v>185.06</v>
      </c>
      <c r="I54" s="26">
        <v>43503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33</v>
      </c>
      <c r="C55" s="24" t="s">
        <v>24</v>
      </c>
      <c r="D55" s="24" t="s">
        <v>116</v>
      </c>
      <c r="E55" s="25" t="s">
        <v>117</v>
      </c>
      <c r="F55" s="24" t="s">
        <v>27</v>
      </c>
      <c r="G55" s="27">
        <v>4</v>
      </c>
      <c r="H55" s="37">
        <v>2650.0379166666671</v>
      </c>
      <c r="I55" s="26">
        <v>43405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33</v>
      </c>
      <c r="C56" s="24" t="s">
        <v>24</v>
      </c>
      <c r="D56" s="24" t="s">
        <v>118</v>
      </c>
      <c r="E56" s="25" t="s">
        <v>123</v>
      </c>
      <c r="F56" s="24" t="s">
        <v>91</v>
      </c>
      <c r="G56" s="27">
        <v>50</v>
      </c>
      <c r="H56" s="37">
        <v>30.649583333333339</v>
      </c>
      <c r="I56" s="26">
        <v>43070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33</v>
      </c>
      <c r="C57" s="24" t="s">
        <v>24</v>
      </c>
      <c r="D57" s="24" t="s">
        <v>119</v>
      </c>
      <c r="E57" s="25" t="s">
        <v>124</v>
      </c>
      <c r="F57" s="24" t="s">
        <v>27</v>
      </c>
      <c r="G57" s="27">
        <v>2</v>
      </c>
      <c r="H57" s="37">
        <v>187.34000000000003</v>
      </c>
      <c r="I57" s="26">
        <v>43374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33</v>
      </c>
      <c r="C58" s="24" t="s">
        <v>24</v>
      </c>
      <c r="D58" s="24" t="s">
        <v>120</v>
      </c>
      <c r="E58" s="25" t="s">
        <v>125</v>
      </c>
      <c r="F58" s="24" t="s">
        <v>27</v>
      </c>
      <c r="G58" s="27">
        <v>1</v>
      </c>
      <c r="H58" s="37">
        <v>96.857500000000016</v>
      </c>
      <c r="I58" s="26">
        <v>43374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33</v>
      </c>
      <c r="C59" s="24" t="s">
        <v>24</v>
      </c>
      <c r="D59" s="24" t="s">
        <v>121</v>
      </c>
      <c r="E59" s="25" t="s">
        <v>126</v>
      </c>
      <c r="F59" s="24" t="s">
        <v>27</v>
      </c>
      <c r="G59" s="27">
        <v>54</v>
      </c>
      <c r="H59" s="37">
        <v>3.5933333333333328</v>
      </c>
      <c r="I59" s="26">
        <v>43282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33</v>
      </c>
      <c r="C60" s="24" t="s">
        <v>24</v>
      </c>
      <c r="D60" s="24" t="s">
        <v>122</v>
      </c>
      <c r="E60" s="25" t="s">
        <v>127</v>
      </c>
      <c r="F60" s="24" t="s">
        <v>27</v>
      </c>
      <c r="G60" s="27">
        <v>30</v>
      </c>
      <c r="H60" s="37">
        <v>3.7333333333333329</v>
      </c>
      <c r="I60" s="26">
        <v>43282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33</v>
      </c>
      <c r="C61" s="24" t="s">
        <v>24</v>
      </c>
      <c r="D61" s="24" t="s">
        <v>128</v>
      </c>
      <c r="E61" s="25" t="s">
        <v>129</v>
      </c>
      <c r="F61" s="24" t="s">
        <v>27</v>
      </c>
      <c r="G61" s="27">
        <v>20</v>
      </c>
      <c r="H61" s="37">
        <v>21.77333333333333</v>
      </c>
      <c r="I61" s="26">
        <v>43313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33</v>
      </c>
      <c r="C62" s="24" t="s">
        <v>24</v>
      </c>
      <c r="D62" s="24" t="s">
        <v>130</v>
      </c>
      <c r="E62" s="25" t="s">
        <v>131</v>
      </c>
      <c r="F62" s="24" t="s">
        <v>27</v>
      </c>
      <c r="G62" s="27">
        <v>60</v>
      </c>
      <c r="H62" s="37">
        <v>35.493333333333332</v>
      </c>
      <c r="I62" s="26">
        <v>43313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4">
        <f t="shared" si="0"/>
        <v>52</v>
      </c>
      <c r="B63" s="24" t="s">
        <v>33</v>
      </c>
      <c r="C63" s="24" t="s">
        <v>24</v>
      </c>
      <c r="D63" s="24" t="s">
        <v>132</v>
      </c>
      <c r="E63" s="25" t="s">
        <v>133</v>
      </c>
      <c r="F63" s="24" t="s">
        <v>42</v>
      </c>
      <c r="G63" s="27">
        <v>1</v>
      </c>
      <c r="H63" s="37">
        <v>575.73333333333335</v>
      </c>
      <c r="I63" s="26">
        <v>43929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31.5" x14ac:dyDescent="0.2">
      <c r="A64" s="24">
        <f t="shared" si="0"/>
        <v>53</v>
      </c>
      <c r="B64" s="24" t="s">
        <v>33</v>
      </c>
      <c r="C64" s="24" t="s">
        <v>24</v>
      </c>
      <c r="D64" s="24" t="s">
        <v>134</v>
      </c>
      <c r="E64" s="25" t="s">
        <v>136</v>
      </c>
      <c r="F64" s="24" t="s">
        <v>27</v>
      </c>
      <c r="G64" s="27">
        <v>690</v>
      </c>
      <c r="H64" s="37">
        <v>11.205</v>
      </c>
      <c r="I64" s="26">
        <v>44963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0"/>
        <v>54</v>
      </c>
      <c r="B65" s="24" t="s">
        <v>33</v>
      </c>
      <c r="C65" s="24" t="s">
        <v>24</v>
      </c>
      <c r="D65" s="24" t="s">
        <v>135</v>
      </c>
      <c r="E65" s="25" t="s">
        <v>137</v>
      </c>
      <c r="F65" s="24" t="s">
        <v>27</v>
      </c>
      <c r="G65" s="27">
        <v>2</v>
      </c>
      <c r="H65" s="37">
        <v>4252.0400000000009</v>
      </c>
      <c r="I65" s="26">
        <v>43586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0"/>
        <v>55</v>
      </c>
      <c r="B66" s="24" t="s">
        <v>33</v>
      </c>
      <c r="C66" s="24" t="s">
        <v>24</v>
      </c>
      <c r="D66" s="24" t="s">
        <v>138</v>
      </c>
      <c r="E66" s="25" t="s">
        <v>139</v>
      </c>
      <c r="F66" s="24" t="s">
        <v>27</v>
      </c>
      <c r="G66" s="27">
        <v>10</v>
      </c>
      <c r="H66" s="37">
        <v>490.5916666666667</v>
      </c>
      <c r="I66" s="26">
        <v>44554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0"/>
        <v>56</v>
      </c>
      <c r="B67" s="24" t="s">
        <v>140</v>
      </c>
      <c r="C67" s="24" t="s">
        <v>24</v>
      </c>
      <c r="D67" s="24" t="s">
        <v>36</v>
      </c>
      <c r="E67" s="25" t="s">
        <v>38</v>
      </c>
      <c r="F67" s="24" t="s">
        <v>27</v>
      </c>
      <c r="G67" s="27">
        <v>3</v>
      </c>
      <c r="H67" s="37">
        <v>5.96</v>
      </c>
      <c r="I67" s="26">
        <v>44705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0"/>
        <v>57</v>
      </c>
      <c r="B68" s="24" t="s">
        <v>140</v>
      </c>
      <c r="C68" s="24" t="s">
        <v>24</v>
      </c>
      <c r="D68" s="24" t="s">
        <v>37</v>
      </c>
      <c r="E68" s="25" t="s">
        <v>39</v>
      </c>
      <c r="F68" s="24" t="s">
        <v>27</v>
      </c>
      <c r="G68" s="27">
        <v>1</v>
      </c>
      <c r="H68" s="37">
        <v>385.80666666666667</v>
      </c>
      <c r="I68" s="26">
        <v>40635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4">
        <f t="shared" si="0"/>
        <v>58</v>
      </c>
      <c r="B69" s="24" t="s">
        <v>140</v>
      </c>
      <c r="C69" s="24" t="s">
        <v>24</v>
      </c>
      <c r="D69" s="24" t="s">
        <v>45</v>
      </c>
      <c r="E69" s="25" t="s">
        <v>48</v>
      </c>
      <c r="F69" s="24" t="s">
        <v>27</v>
      </c>
      <c r="G69" s="27">
        <v>7</v>
      </c>
      <c r="H69" s="37">
        <v>263.0266666666667</v>
      </c>
      <c r="I69" s="26">
        <v>42705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f t="shared" si="0"/>
        <v>59</v>
      </c>
      <c r="B70" s="24" t="s">
        <v>140</v>
      </c>
      <c r="C70" s="24" t="s">
        <v>24</v>
      </c>
      <c r="D70" s="24" t="s">
        <v>141</v>
      </c>
      <c r="E70" s="25" t="s">
        <v>142</v>
      </c>
      <c r="F70" s="24" t="s">
        <v>91</v>
      </c>
      <c r="G70" s="27">
        <v>14</v>
      </c>
      <c r="H70" s="37">
        <v>60.82</v>
      </c>
      <c r="I70" s="26">
        <v>42987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4">
        <f t="shared" si="0"/>
        <v>60</v>
      </c>
      <c r="B71" s="24" t="s">
        <v>140</v>
      </c>
      <c r="C71" s="24" t="s">
        <v>24</v>
      </c>
      <c r="D71" s="24" t="s">
        <v>59</v>
      </c>
      <c r="E71" s="25" t="s">
        <v>60</v>
      </c>
      <c r="F71" s="24" t="s">
        <v>27</v>
      </c>
      <c r="G71" s="27">
        <v>24</v>
      </c>
      <c r="H71" s="37">
        <v>436.9</v>
      </c>
      <c r="I71" s="26">
        <v>42705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f t="shared" si="0"/>
        <v>61</v>
      </c>
      <c r="B72" s="24" t="s">
        <v>140</v>
      </c>
      <c r="C72" s="24" t="s">
        <v>24</v>
      </c>
      <c r="D72" s="24" t="s">
        <v>61</v>
      </c>
      <c r="E72" s="25" t="s">
        <v>62</v>
      </c>
      <c r="F72" s="24" t="s">
        <v>27</v>
      </c>
      <c r="G72" s="27">
        <v>40</v>
      </c>
      <c r="H72" s="37">
        <v>75.780000000000015</v>
      </c>
      <c r="I72" s="26">
        <v>43118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4">
        <f t="shared" si="0"/>
        <v>62</v>
      </c>
      <c r="B73" s="24" t="s">
        <v>140</v>
      </c>
      <c r="C73" s="24" t="s">
        <v>24</v>
      </c>
      <c r="D73" s="24" t="s">
        <v>70</v>
      </c>
      <c r="E73" s="25" t="s">
        <v>72</v>
      </c>
      <c r="F73" s="24" t="s">
        <v>27</v>
      </c>
      <c r="G73" s="27">
        <v>12</v>
      </c>
      <c r="H73" s="37">
        <v>40.119999999999997</v>
      </c>
      <c r="I73" s="26">
        <v>44805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4">
        <f t="shared" si="0"/>
        <v>63</v>
      </c>
      <c r="B74" s="24" t="s">
        <v>140</v>
      </c>
      <c r="C74" s="24" t="s">
        <v>24</v>
      </c>
      <c r="D74" s="24" t="s">
        <v>78</v>
      </c>
      <c r="E74" s="25" t="s">
        <v>80</v>
      </c>
      <c r="F74" s="24" t="s">
        <v>27</v>
      </c>
      <c r="G74" s="27">
        <v>10</v>
      </c>
      <c r="H74" s="37">
        <v>455.96000000000004</v>
      </c>
      <c r="I74" s="26">
        <v>40934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4">
        <f t="shared" si="0"/>
        <v>64</v>
      </c>
      <c r="B75" s="24" t="s">
        <v>140</v>
      </c>
      <c r="C75" s="24" t="s">
        <v>24</v>
      </c>
      <c r="D75" s="24" t="s">
        <v>84</v>
      </c>
      <c r="E75" s="25" t="s">
        <v>86</v>
      </c>
      <c r="F75" s="24" t="s">
        <v>27</v>
      </c>
      <c r="G75" s="27">
        <v>12</v>
      </c>
      <c r="H75" s="37">
        <v>878.48208333333332</v>
      </c>
      <c r="I75" s="26">
        <v>43556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4">
        <f t="shared" si="0"/>
        <v>65</v>
      </c>
      <c r="B76" s="24" t="s">
        <v>140</v>
      </c>
      <c r="C76" s="24" t="s">
        <v>24</v>
      </c>
      <c r="D76" s="24" t="s">
        <v>87</v>
      </c>
      <c r="E76" s="25" t="s">
        <v>88</v>
      </c>
      <c r="F76" s="24" t="s">
        <v>27</v>
      </c>
      <c r="G76" s="27">
        <v>1</v>
      </c>
      <c r="H76" s="37">
        <v>71.820000000000007</v>
      </c>
      <c r="I76" s="26">
        <v>42984</v>
      </c>
      <c r="J76" s="29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4">
        <f t="shared" si="0"/>
        <v>66</v>
      </c>
      <c r="B77" s="24" t="s">
        <v>140</v>
      </c>
      <c r="C77" s="24" t="s">
        <v>24</v>
      </c>
      <c r="D77" s="24" t="s">
        <v>108</v>
      </c>
      <c r="E77" s="25" t="s">
        <v>109</v>
      </c>
      <c r="F77" s="24" t="s">
        <v>27</v>
      </c>
      <c r="G77" s="27">
        <v>66</v>
      </c>
      <c r="H77" s="37">
        <v>45.184583333333336</v>
      </c>
      <c r="I77" s="26">
        <v>43617</v>
      </c>
      <c r="J77" s="29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4">
        <f t="shared" ref="A78:A96" si="1">1+A77</f>
        <v>67</v>
      </c>
      <c r="B78" s="24" t="s">
        <v>140</v>
      </c>
      <c r="C78" s="24" t="s">
        <v>24</v>
      </c>
      <c r="D78" s="24" t="s">
        <v>111</v>
      </c>
      <c r="E78" s="25" t="s">
        <v>114</v>
      </c>
      <c r="F78" s="24" t="s">
        <v>27</v>
      </c>
      <c r="G78" s="27">
        <v>8</v>
      </c>
      <c r="H78" s="37">
        <v>802.5</v>
      </c>
      <c r="I78" s="26">
        <v>43503</v>
      </c>
      <c r="J78" s="29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4">
        <f t="shared" si="1"/>
        <v>68</v>
      </c>
      <c r="B79" s="24" t="s">
        <v>140</v>
      </c>
      <c r="C79" s="24" t="s">
        <v>24</v>
      </c>
      <c r="D79" s="24" t="s">
        <v>112</v>
      </c>
      <c r="E79" s="25" t="s">
        <v>115</v>
      </c>
      <c r="F79" s="24" t="s">
        <v>27</v>
      </c>
      <c r="G79" s="27">
        <v>24</v>
      </c>
      <c r="H79" s="37">
        <v>185.06</v>
      </c>
      <c r="I79" s="26">
        <v>43503</v>
      </c>
      <c r="J79" s="29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4">
        <f t="shared" si="1"/>
        <v>69</v>
      </c>
      <c r="B80" s="24" t="s">
        <v>140</v>
      </c>
      <c r="C80" s="24" t="s">
        <v>24</v>
      </c>
      <c r="D80" s="24" t="s">
        <v>119</v>
      </c>
      <c r="E80" s="25" t="s">
        <v>124</v>
      </c>
      <c r="F80" s="24" t="s">
        <v>27</v>
      </c>
      <c r="G80" s="27">
        <v>3</v>
      </c>
      <c r="H80" s="37">
        <v>187.34000000000003</v>
      </c>
      <c r="I80" s="26">
        <v>43374</v>
      </c>
      <c r="J80" s="29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4">
        <f t="shared" si="1"/>
        <v>70</v>
      </c>
      <c r="B81" s="24" t="s">
        <v>140</v>
      </c>
      <c r="C81" s="24" t="s">
        <v>24</v>
      </c>
      <c r="D81" s="24" t="s">
        <v>120</v>
      </c>
      <c r="E81" s="25" t="s">
        <v>125</v>
      </c>
      <c r="F81" s="24" t="s">
        <v>27</v>
      </c>
      <c r="G81" s="27">
        <v>2</v>
      </c>
      <c r="H81" s="37">
        <v>96.857500000000016</v>
      </c>
      <c r="I81" s="26">
        <v>43374</v>
      </c>
      <c r="J81" s="29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4">
        <f t="shared" si="1"/>
        <v>71</v>
      </c>
      <c r="B82" s="24" t="s">
        <v>140</v>
      </c>
      <c r="C82" s="24" t="s">
        <v>24</v>
      </c>
      <c r="D82" s="24" t="s">
        <v>121</v>
      </c>
      <c r="E82" s="25" t="s">
        <v>126</v>
      </c>
      <c r="F82" s="24" t="s">
        <v>27</v>
      </c>
      <c r="G82" s="27">
        <v>8</v>
      </c>
      <c r="H82" s="37">
        <v>3.5933333333333328</v>
      </c>
      <c r="I82" s="26">
        <v>43282</v>
      </c>
      <c r="J82" s="29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4">
        <f t="shared" si="1"/>
        <v>72</v>
      </c>
      <c r="B83" s="24" t="s">
        <v>143</v>
      </c>
      <c r="C83" s="24" t="s">
        <v>24</v>
      </c>
      <c r="D83" s="24" t="s">
        <v>141</v>
      </c>
      <c r="E83" s="25" t="s">
        <v>142</v>
      </c>
      <c r="F83" s="24" t="s">
        <v>91</v>
      </c>
      <c r="G83" s="27">
        <v>1</v>
      </c>
      <c r="H83" s="37">
        <v>94.64</v>
      </c>
      <c r="I83" s="26">
        <v>42755</v>
      </c>
      <c r="J83" s="29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4">
        <f t="shared" si="1"/>
        <v>73</v>
      </c>
      <c r="B84" s="24" t="s">
        <v>143</v>
      </c>
      <c r="C84" s="24" t="s">
        <v>24</v>
      </c>
      <c r="D84" s="24" t="s">
        <v>144</v>
      </c>
      <c r="E84" s="25" t="s">
        <v>145</v>
      </c>
      <c r="F84" s="24" t="s">
        <v>27</v>
      </c>
      <c r="G84" s="27">
        <v>100</v>
      </c>
      <c r="H84" s="37">
        <v>322.93</v>
      </c>
      <c r="I84" s="26">
        <v>45170</v>
      </c>
      <c r="J84" s="29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4">
        <f t="shared" si="1"/>
        <v>74</v>
      </c>
      <c r="B85" s="24" t="s">
        <v>143</v>
      </c>
      <c r="C85" s="24" t="s">
        <v>24</v>
      </c>
      <c r="D85" s="24" t="s">
        <v>87</v>
      </c>
      <c r="E85" s="25" t="s">
        <v>88</v>
      </c>
      <c r="F85" s="24" t="s">
        <v>27</v>
      </c>
      <c r="G85" s="27">
        <v>1</v>
      </c>
      <c r="H85" s="37">
        <v>71.593333333333348</v>
      </c>
      <c r="I85" s="26">
        <v>42984</v>
      </c>
      <c r="J85" s="29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4">
        <f t="shared" si="1"/>
        <v>75</v>
      </c>
      <c r="B86" s="24" t="s">
        <v>143</v>
      </c>
      <c r="C86" s="24" t="s">
        <v>24</v>
      </c>
      <c r="D86" s="24" t="s">
        <v>120</v>
      </c>
      <c r="E86" s="25" t="s">
        <v>125</v>
      </c>
      <c r="F86" s="24" t="s">
        <v>27</v>
      </c>
      <c r="G86" s="27">
        <v>2</v>
      </c>
      <c r="H86" s="37">
        <v>96.857500000000016</v>
      </c>
      <c r="I86" s="26">
        <v>43374</v>
      </c>
      <c r="J86" s="29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4">
        <f t="shared" si="1"/>
        <v>76</v>
      </c>
      <c r="B87" s="24" t="s">
        <v>143</v>
      </c>
      <c r="C87" s="24" t="s">
        <v>24</v>
      </c>
      <c r="D87" s="24" t="s">
        <v>121</v>
      </c>
      <c r="E87" s="25" t="s">
        <v>126</v>
      </c>
      <c r="F87" s="24" t="s">
        <v>27</v>
      </c>
      <c r="G87" s="27">
        <v>10</v>
      </c>
      <c r="H87" s="37">
        <v>3.5933333333333328</v>
      </c>
      <c r="I87" s="26">
        <v>43282</v>
      </c>
      <c r="J87" s="29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24">
        <f t="shared" si="1"/>
        <v>77</v>
      </c>
      <c r="B88" s="24" t="s">
        <v>146</v>
      </c>
      <c r="C88" s="24" t="s">
        <v>24</v>
      </c>
      <c r="D88" s="24" t="s">
        <v>121</v>
      </c>
      <c r="E88" s="25" t="s">
        <v>126</v>
      </c>
      <c r="F88" s="24" t="s">
        <v>27</v>
      </c>
      <c r="G88" s="27">
        <v>16</v>
      </c>
      <c r="H88" s="37">
        <v>3.5933333333333328</v>
      </c>
      <c r="I88" s="26">
        <v>43282</v>
      </c>
      <c r="J88" s="29"/>
      <c r="K88" s="21"/>
      <c r="L88" s="21"/>
      <c r="M88" s="21"/>
      <c r="N88" s="21"/>
      <c r="O88" s="21"/>
      <c r="P88" s="21"/>
      <c r="Q88" s="21"/>
    </row>
    <row r="89" spans="1:17" s="3" customFormat="1" ht="31.5" x14ac:dyDescent="0.2">
      <c r="A89" s="24">
        <f t="shared" si="1"/>
        <v>78</v>
      </c>
      <c r="B89" s="24" t="s">
        <v>146</v>
      </c>
      <c r="C89" s="24" t="s">
        <v>24</v>
      </c>
      <c r="D89" s="24" t="s">
        <v>147</v>
      </c>
      <c r="E89" s="25" t="s">
        <v>148</v>
      </c>
      <c r="F89" s="24" t="s">
        <v>27</v>
      </c>
      <c r="G89" s="27">
        <v>8</v>
      </c>
      <c r="H89" s="37">
        <v>1273.7</v>
      </c>
      <c r="I89" s="26">
        <v>43586</v>
      </c>
      <c r="J89" s="29"/>
      <c r="K89" s="21"/>
      <c r="L89" s="21"/>
      <c r="M89" s="21"/>
      <c r="N89" s="21"/>
      <c r="O89" s="21"/>
      <c r="P89" s="21"/>
      <c r="Q89" s="21"/>
    </row>
    <row r="90" spans="1:17" s="3" customFormat="1" ht="15.75" x14ac:dyDescent="0.2">
      <c r="A90" s="24">
        <f t="shared" si="1"/>
        <v>79</v>
      </c>
      <c r="B90" s="24" t="s">
        <v>149</v>
      </c>
      <c r="C90" s="24" t="s">
        <v>24</v>
      </c>
      <c r="D90" s="24" t="s">
        <v>121</v>
      </c>
      <c r="E90" s="25" t="s">
        <v>126</v>
      </c>
      <c r="F90" s="24" t="s">
        <v>27</v>
      </c>
      <c r="G90" s="27">
        <v>34</v>
      </c>
      <c r="H90" s="37">
        <v>3.5933333333333328</v>
      </c>
      <c r="I90" s="26">
        <v>43282</v>
      </c>
      <c r="J90" s="29"/>
      <c r="K90" s="21"/>
      <c r="L90" s="21"/>
      <c r="M90" s="21"/>
      <c r="N90" s="21"/>
      <c r="O90" s="21"/>
      <c r="P90" s="21"/>
      <c r="Q90" s="21"/>
    </row>
    <row r="91" spans="1:17" s="3" customFormat="1" ht="15.75" x14ac:dyDescent="0.2">
      <c r="A91" s="24">
        <f t="shared" si="1"/>
        <v>80</v>
      </c>
      <c r="B91" s="24" t="s">
        <v>150</v>
      </c>
      <c r="C91" s="24" t="s">
        <v>24</v>
      </c>
      <c r="D91" s="24" t="s">
        <v>151</v>
      </c>
      <c r="E91" s="25" t="s">
        <v>152</v>
      </c>
      <c r="F91" s="24" t="s">
        <v>27</v>
      </c>
      <c r="G91" s="27">
        <v>1</v>
      </c>
      <c r="H91" s="37">
        <v>2715.0770833333336</v>
      </c>
      <c r="I91" s="26">
        <v>43481</v>
      </c>
      <c r="J91" s="29"/>
      <c r="K91" s="21"/>
      <c r="L91" s="21"/>
      <c r="M91" s="21"/>
      <c r="N91" s="21"/>
      <c r="O91" s="21"/>
      <c r="P91" s="21"/>
      <c r="Q91" s="21"/>
    </row>
    <row r="92" spans="1:17" s="3" customFormat="1" ht="15.75" x14ac:dyDescent="0.2">
      <c r="A92" s="24">
        <f t="shared" si="1"/>
        <v>81</v>
      </c>
      <c r="B92" s="24" t="s">
        <v>153</v>
      </c>
      <c r="C92" s="24" t="s">
        <v>24</v>
      </c>
      <c r="D92" s="24" t="s">
        <v>154</v>
      </c>
      <c r="E92" s="25" t="s">
        <v>155</v>
      </c>
      <c r="F92" s="24" t="s">
        <v>27</v>
      </c>
      <c r="G92" s="27">
        <v>50</v>
      </c>
      <c r="H92" s="37">
        <v>28.88666666666667</v>
      </c>
      <c r="I92" s="26">
        <v>41101</v>
      </c>
      <c r="J92" s="29"/>
      <c r="K92" s="21"/>
      <c r="L92" s="21"/>
      <c r="M92" s="21"/>
      <c r="N92" s="21"/>
      <c r="O92" s="21"/>
      <c r="P92" s="21"/>
      <c r="Q92" s="21"/>
    </row>
    <row r="93" spans="1:17" s="3" customFormat="1" ht="31.5" x14ac:dyDescent="0.2">
      <c r="A93" s="24">
        <f t="shared" si="1"/>
        <v>82</v>
      </c>
      <c r="B93" s="24" t="s">
        <v>153</v>
      </c>
      <c r="C93" s="24" t="s">
        <v>24</v>
      </c>
      <c r="D93" s="24" t="s">
        <v>157</v>
      </c>
      <c r="E93" s="25" t="s">
        <v>158</v>
      </c>
      <c r="F93" s="24" t="s">
        <v>91</v>
      </c>
      <c r="G93" s="27">
        <v>10</v>
      </c>
      <c r="H93" s="37">
        <v>23.948750000000004</v>
      </c>
      <c r="I93" s="26">
        <v>43586</v>
      </c>
      <c r="J93" s="29"/>
      <c r="K93" s="21"/>
      <c r="L93" s="21"/>
      <c r="M93" s="21"/>
      <c r="N93" s="21"/>
      <c r="O93" s="21"/>
      <c r="P93" s="21"/>
      <c r="Q93" s="21"/>
    </row>
    <row r="94" spans="1:17" s="3" customFormat="1" ht="31.5" x14ac:dyDescent="0.2">
      <c r="A94" s="24">
        <f t="shared" si="1"/>
        <v>83</v>
      </c>
      <c r="B94" s="24" t="s">
        <v>156</v>
      </c>
      <c r="C94" s="24" t="s">
        <v>24</v>
      </c>
      <c r="D94" s="24" t="s">
        <v>157</v>
      </c>
      <c r="E94" s="25" t="s">
        <v>158</v>
      </c>
      <c r="F94" s="24" t="s">
        <v>91</v>
      </c>
      <c r="G94" s="27">
        <v>10</v>
      </c>
      <c r="H94" s="37">
        <v>23.948750000000004</v>
      </c>
      <c r="I94" s="26">
        <v>43586</v>
      </c>
      <c r="J94" s="29"/>
      <c r="K94" s="21"/>
      <c r="L94" s="21"/>
      <c r="M94" s="21"/>
      <c r="N94" s="21"/>
      <c r="O94" s="21"/>
      <c r="P94" s="21"/>
      <c r="Q94" s="21"/>
    </row>
    <row r="95" spans="1:17" s="3" customFormat="1" ht="31.5" x14ac:dyDescent="0.2">
      <c r="A95" s="24">
        <f t="shared" si="1"/>
        <v>84</v>
      </c>
      <c r="B95" s="24" t="s">
        <v>159</v>
      </c>
      <c r="C95" s="24" t="s">
        <v>24</v>
      </c>
      <c r="D95" s="24" t="s">
        <v>160</v>
      </c>
      <c r="E95" s="25" t="s">
        <v>162</v>
      </c>
      <c r="F95" s="24" t="s">
        <v>27</v>
      </c>
      <c r="G95" s="27">
        <v>3</v>
      </c>
      <c r="H95" s="37">
        <v>46376.09</v>
      </c>
      <c r="I95" s="26">
        <v>41894</v>
      </c>
      <c r="J95" s="29"/>
      <c r="K95" s="21"/>
      <c r="L95" s="21"/>
      <c r="M95" s="21"/>
      <c r="N95" s="21"/>
      <c r="O95" s="21"/>
      <c r="P95" s="21"/>
      <c r="Q95" s="21"/>
    </row>
    <row r="96" spans="1:17" s="3" customFormat="1" ht="15.75" x14ac:dyDescent="0.2">
      <c r="A96" s="24">
        <f t="shared" si="1"/>
        <v>85</v>
      </c>
      <c r="B96" s="24" t="s">
        <v>159</v>
      </c>
      <c r="C96" s="24" t="s">
        <v>24</v>
      </c>
      <c r="D96" s="24" t="s">
        <v>161</v>
      </c>
      <c r="E96" s="25" t="s">
        <v>163</v>
      </c>
      <c r="F96" s="24" t="s">
        <v>27</v>
      </c>
      <c r="G96" s="27">
        <v>1</v>
      </c>
      <c r="H96" s="37">
        <v>596.71</v>
      </c>
      <c r="I96" s="26">
        <v>41894</v>
      </c>
      <c r="J96" s="29"/>
      <c r="K96" s="21"/>
      <c r="L96" s="21"/>
      <c r="M96" s="21"/>
      <c r="N96" s="21"/>
      <c r="O96" s="21"/>
      <c r="P96" s="21"/>
      <c r="Q96" s="21"/>
    </row>
    <row r="97" spans="1:17" s="3" customFormat="1" ht="18.75" customHeight="1" x14ac:dyDescent="0.2">
      <c r="A97" s="30"/>
      <c r="B97" s="35" t="s">
        <v>21</v>
      </c>
      <c r="C97" s="31"/>
      <c r="D97" s="31"/>
      <c r="E97" s="32"/>
      <c r="F97" s="36"/>
      <c r="G97" s="36">
        <f>SUM(G12:G96)</f>
        <v>3280</v>
      </c>
      <c r="H97" s="33"/>
      <c r="I97" s="34"/>
      <c r="J97" s="29"/>
      <c r="K97" s="21"/>
      <c r="L97" s="21"/>
      <c r="M97" s="21"/>
      <c r="N97" s="21"/>
      <c r="O97" s="21"/>
      <c r="P97" s="21"/>
      <c r="Q97" s="21"/>
    </row>
    <row r="98" spans="1:17" s="4" customFormat="1" x14ac:dyDescent="0.25">
      <c r="A98" s="43"/>
      <c r="B98" s="44"/>
      <c r="C98" s="44"/>
      <c r="D98" s="44"/>
      <c r="E98" s="44"/>
      <c r="F98" s="44"/>
      <c r="G98" s="44"/>
      <c r="H98" s="44"/>
      <c r="I98" s="45"/>
      <c r="J98" s="12"/>
      <c r="K98" s="22"/>
      <c r="L98" s="12"/>
      <c r="M98" s="12"/>
      <c r="N98" s="12"/>
      <c r="O98" s="12"/>
      <c r="P98" s="12"/>
      <c r="Q98" s="12"/>
    </row>
    <row r="99" spans="1:17" s="4" customFormat="1" ht="92.25" customHeight="1" x14ac:dyDescent="0.25">
      <c r="A99" s="39" t="s">
        <v>7</v>
      </c>
      <c r="B99" s="40"/>
      <c r="C99" s="40"/>
      <c r="D99" s="40"/>
      <c r="E99" s="41"/>
      <c r="F99" s="52" t="s">
        <v>13</v>
      </c>
      <c r="G99" s="52"/>
      <c r="H99" s="52"/>
      <c r="I99" s="52"/>
      <c r="J99" s="12"/>
      <c r="K99" s="12"/>
      <c r="L99" s="12"/>
      <c r="M99" s="12"/>
      <c r="N99" s="12"/>
      <c r="O99" s="12"/>
      <c r="P99" s="12"/>
      <c r="Q99" s="12"/>
    </row>
    <row r="100" spans="1:17" s="4" customFormat="1" ht="15.75" customHeight="1" x14ac:dyDescent="0.25">
      <c r="A100" s="39" t="s">
        <v>8</v>
      </c>
      <c r="B100" s="40"/>
      <c r="C100" s="40"/>
      <c r="D100" s="40"/>
      <c r="E100" s="41"/>
      <c r="F100" s="42" t="s">
        <v>12</v>
      </c>
      <c r="G100" s="42"/>
      <c r="H100" s="42"/>
      <c r="I100" s="42"/>
      <c r="Q100" s="12"/>
    </row>
    <row r="101" spans="1:17" s="4" customFormat="1" ht="33.75" customHeight="1" x14ac:dyDescent="0.25">
      <c r="A101" s="39" t="s">
        <v>14</v>
      </c>
      <c r="B101" s="40"/>
      <c r="C101" s="40"/>
      <c r="D101" s="40"/>
      <c r="E101" s="41"/>
      <c r="F101" s="42" t="s">
        <v>11</v>
      </c>
      <c r="G101" s="42"/>
      <c r="H101" s="42"/>
      <c r="I101" s="42"/>
      <c r="Q101" s="12"/>
    </row>
    <row r="102" spans="1:17" ht="121.5" customHeight="1" x14ac:dyDescent="0.25">
      <c r="A102" s="46" t="s">
        <v>16</v>
      </c>
      <c r="B102" s="47"/>
      <c r="C102" s="47"/>
      <c r="D102" s="47"/>
      <c r="E102" s="48"/>
      <c r="F102" s="49" t="s">
        <v>17</v>
      </c>
      <c r="G102" s="49"/>
      <c r="H102" s="49"/>
      <c r="I102" s="49"/>
    </row>
    <row r="103" spans="1:17" ht="43.5" customHeight="1" x14ac:dyDescent="0.3">
      <c r="A103" s="38"/>
      <c r="B103" s="38"/>
      <c r="C103" s="38"/>
      <c r="D103" s="38"/>
      <c r="E103" s="38"/>
      <c r="F103" s="50"/>
      <c r="G103" s="50"/>
      <c r="H103" s="50"/>
      <c r="I103" s="50"/>
      <c r="J103" s="5"/>
      <c r="K103" s="5"/>
      <c r="L103" s="5"/>
      <c r="M103" s="5"/>
      <c r="N103" s="5"/>
      <c r="O103" s="5"/>
      <c r="P103" s="5"/>
      <c r="Q103" s="5"/>
    </row>
    <row r="106" spans="1:17" ht="15.75" x14ac:dyDescent="0.25">
      <c r="A106" s="23"/>
      <c r="B106" s="23"/>
    </row>
    <row r="107" spans="1:17" ht="15.75" x14ac:dyDescent="0.25">
      <c r="A107" s="23"/>
      <c r="B107" s="23"/>
    </row>
  </sheetData>
  <mergeCells count="19">
    <mergeCell ref="H1:I1"/>
    <mergeCell ref="A99:E99"/>
    <mergeCell ref="F99:I99"/>
    <mergeCell ref="A8:I8"/>
    <mergeCell ref="A2:I2"/>
    <mergeCell ref="A3:I3"/>
    <mergeCell ref="A4:I4"/>
    <mergeCell ref="A5:I5"/>
    <mergeCell ref="A6:I6"/>
    <mergeCell ref="A7:I7"/>
    <mergeCell ref="A103:E103"/>
    <mergeCell ref="A101:E101"/>
    <mergeCell ref="F101:I101"/>
    <mergeCell ref="A98:I98"/>
    <mergeCell ref="A100:E100"/>
    <mergeCell ref="F100:I100"/>
    <mergeCell ref="A102:E102"/>
    <mergeCell ref="F102:I102"/>
    <mergeCell ref="F103:I10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2025-11-01T02:36:57Z</dcterms:modified>
</cp:coreProperties>
</file>